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votma.interno\PlanJuntos\Contable\Bermudez\Comision Asesora de Adjudicaciones\2026_Res CT 226_Reparacion DINAVI_La Paz\1_Pliego\"/>
    </mc:Choice>
  </mc:AlternateContent>
  <bookViews>
    <workbookView xWindow="0" yWindow="0" windowWidth="13635" windowHeight="8430"/>
  </bookViews>
  <sheets>
    <sheet name="ANEXO C" sheetId="1" r:id="rId1"/>
  </sheets>
  <definedNames>
    <definedName name="_xlnm.Print_Titles" localSheetId="0">'ANEXO C'!$24:$24</definedName>
  </definedNames>
  <calcPr calcId="162913"/>
</workbook>
</file>

<file path=xl/calcChain.xml><?xml version="1.0" encoding="utf-8"?>
<calcChain xmlns="http://schemas.openxmlformats.org/spreadsheetml/2006/main">
  <c r="K57" i="1" l="1"/>
  <c r="J57" i="1"/>
  <c r="I57" i="1"/>
  <c r="H57" i="1"/>
  <c r="H56" i="1"/>
  <c r="I56" i="1" s="1"/>
  <c r="J56" i="1" s="1"/>
  <c r="H54" i="1"/>
  <c r="I54" i="1" s="1"/>
  <c r="J54" i="1" s="1"/>
  <c r="I53" i="1"/>
  <c r="J53" i="1" s="1"/>
  <c r="H53" i="1"/>
  <c r="I52" i="1"/>
  <c r="J52" i="1" s="1"/>
  <c r="H52" i="1"/>
  <c r="H50" i="1"/>
  <c r="I50" i="1" s="1"/>
  <c r="J50" i="1" s="1"/>
  <c r="H48" i="1"/>
  <c r="I48" i="1" s="1"/>
  <c r="J48" i="1" s="1"/>
  <c r="H47" i="1"/>
  <c r="I47" i="1" s="1"/>
  <c r="J47" i="1" s="1"/>
  <c r="H46" i="1"/>
  <c r="I46" i="1" s="1"/>
  <c r="J46" i="1" s="1"/>
  <c r="H45" i="1"/>
  <c r="I45" i="1" s="1"/>
  <c r="J45" i="1" s="1"/>
  <c r="H44" i="1"/>
  <c r="I44" i="1" s="1"/>
  <c r="J44" i="1" s="1"/>
  <c r="H43" i="1"/>
  <c r="I43" i="1" s="1"/>
  <c r="J43" i="1" s="1"/>
  <c r="H41" i="1"/>
  <c r="I41" i="1" s="1"/>
  <c r="J41" i="1" s="1"/>
  <c r="H40" i="1"/>
  <c r="I40" i="1" s="1"/>
  <c r="J40" i="1" s="1"/>
  <c r="H38" i="1"/>
  <c r="I38" i="1" s="1"/>
  <c r="J38" i="1" s="1"/>
  <c r="H36" i="1"/>
  <c r="I36" i="1" s="1"/>
  <c r="J36" i="1" s="1"/>
  <c r="H34" i="1"/>
  <c r="I34" i="1" s="1"/>
  <c r="J34" i="1" s="1"/>
  <c r="H33" i="1"/>
  <c r="I33" i="1" s="1"/>
  <c r="J33" i="1" s="1"/>
  <c r="I32" i="1"/>
  <c r="J32" i="1" s="1"/>
  <c r="H32" i="1"/>
  <c r="H30" i="1"/>
  <c r="I30" i="1" s="1"/>
  <c r="J30" i="1" s="1"/>
  <c r="H29" i="1"/>
  <c r="I29" i="1" s="1"/>
  <c r="J29" i="1" s="1"/>
  <c r="H27" i="1" l="1"/>
  <c r="I27" i="1" s="1"/>
  <c r="J27" i="1" s="1"/>
</calcChain>
</file>

<file path=xl/sharedStrings.xml><?xml version="1.0" encoding="utf-8"?>
<sst xmlns="http://schemas.openxmlformats.org/spreadsheetml/2006/main" count="77" uniqueCount="60">
  <si>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</si>
  <si>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</si>
  <si>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</si>
  <si>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</si>
  <si>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</si>
  <si>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</si>
  <si>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</si>
  <si>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</si>
  <si>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</si>
  <si>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BANCO:</t>
  </si>
  <si>
    <t>TIPO CUENTA:</t>
  </si>
  <si>
    <t>N° CUENTA</t>
  </si>
  <si>
    <t>TITULAR</t>
  </si>
  <si>
    <t>IVA
(22%)</t>
  </si>
  <si>
    <t>PRECIO 
CON IVA</t>
  </si>
  <si>
    <t>OBSERVACIONES</t>
  </si>
  <si>
    <t>MONTO IMPONIBLE</t>
  </si>
  <si>
    <t>TOTAL DE LA PROPUESTA</t>
  </si>
  <si>
    <t>PRECIO UNITARIO</t>
  </si>
  <si>
    <t>PRECIO TOTAL</t>
  </si>
  <si>
    <t xml:space="preserve">ITEM </t>
  </si>
  <si>
    <t>Unidad</t>
  </si>
  <si>
    <t>Cantidad</t>
  </si>
  <si>
    <t>m2</t>
  </si>
  <si>
    <t>un.</t>
  </si>
  <si>
    <t>DATOS BANCARIOS:</t>
  </si>
  <si>
    <t xml:space="preserve">IMPLANTACION </t>
  </si>
  <si>
    <t>gl</t>
  </si>
  <si>
    <t>INST. ELECTRICA</t>
  </si>
  <si>
    <t>INST. SANITARIA</t>
  </si>
  <si>
    <t>Puertas y ventanas</t>
  </si>
  <si>
    <t>REVESTIMIENTOS</t>
  </si>
  <si>
    <t>LIMPIEZA DE OBRA</t>
  </si>
  <si>
    <t>PINTURAS</t>
  </si>
  <si>
    <t>Pintura en cielorrasos</t>
  </si>
  <si>
    <t>Implantacion y Replanteo</t>
  </si>
  <si>
    <t xml:space="preserve">DEMOLICIONES </t>
  </si>
  <si>
    <t>Retiro de equipamiento</t>
  </si>
  <si>
    <t>Carpeta de nivelación</t>
  </si>
  <si>
    <t>ZOCALOS</t>
  </si>
  <si>
    <t>Equipamiento Baño</t>
  </si>
  <si>
    <t>Equipamiento Cocina</t>
  </si>
  <si>
    <t>Enhebrados y terminaciones</t>
  </si>
  <si>
    <t>CARPINTERIA</t>
  </si>
  <si>
    <t>Ventana de Aluminio Cocina</t>
  </si>
  <si>
    <t>Rejilla Aluminio Baño</t>
  </si>
  <si>
    <t>Hoja Puerta acceso</t>
  </si>
  <si>
    <t>Hoja Puertas interiores</t>
  </si>
  <si>
    <t>AMURE Y COLOCACION DE ABERTURAS</t>
  </si>
  <si>
    <t xml:space="preserve">Pintura en paredes interiores </t>
  </si>
  <si>
    <t xml:space="preserve">Limpieza de obra  </t>
  </si>
  <si>
    <t>Esmalte sintético en madera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</si>
  <si>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Reacondicionamiento de Unidad 204, Edificio "El Sabalero" La Paz, Canelones.</t>
  </si>
  <si>
    <t>Revestimiento de Piso</t>
  </si>
  <si>
    <t>Revestimiento de Pared</t>
  </si>
  <si>
    <t>Demolición de revestimientos y retiros varios</t>
  </si>
  <si>
    <t>ml</t>
  </si>
  <si>
    <t xml:space="preserve">Zocalos </t>
  </si>
  <si>
    <t>Reparacion de cajones, puertas y cortinas PVC</t>
  </si>
  <si>
    <t>Herrajes (pomelas, picaportes y cerraduras)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</si>
</sst>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[$$-340A]\ #,##0"/>
    <numFmt numFmtId="166" formatCode="[$$-2C0A]\ #,##0.00"/>
    <numFmt numFmtId="167" formatCode="#,##0.0"/>
    <numFmt numFmtId="168" formatCode="_-&quot;$&quot;* #,##0.00_-;\-&quot;$&quot;* #,##0.00_-;_-&quot;$&quot;* &quot;-&quot;??_-;_-@_-"/>
    <numFmt numFmtId="169" formatCode="_ &quot;$&quot;\ * #,##0.00_ ;_ &quot;$&quot;\ * \-#,##0.00_ ;_ &quot;$&quot;\ * &quot;-&quot;??_ ;_ @_ "/>
    <numFmt numFmtId="170" formatCode="dd\-mmm\-yy_)"/>
    <numFmt numFmtId="171" formatCode="&quot; &quot;#,##0.00&quot; &quot;;&quot;-&quot;#,##0.00&quot; &quot;;&quot; -&quot;00&quot; &quot;;&quot; &quot;@&quot; &quot;"/>
    <numFmt numFmtId="172" formatCode="_ * #,##0.00_ ;_ * \-#,##0.00_ ;_ * &quot;-&quot;??_ ;_ @_ "/>
    <numFmt numFmtId="173" formatCode="_([$USD]\ * #,##0.00_);_([$USD]\ * \(#,##0.00\);_([$USD]\ * &quot;-&quot;??_);_(@_)"/>
    <numFmt numFmtId="174" formatCode="[$-380A]General"/>
    <numFmt numFmtId="175" formatCode="_-* #,##0.00\ &quot;Pts&quot;_-;\-* #,##0.00\ &quot;Pts&quot;_-;_-* &quot;-&quot;??\ &quot;Pts&quot;_-;_-@_-"/>
    <numFmt numFmtId="176" formatCode="_-* #,##0.00\ _€_-;\-* #,##0.00\ _€_-;_-* &quot;-&quot;??\ _€_-;_-@_-"/>
    <numFmt numFmtId="177" formatCode="_-* #,##0.00_-;\-* #,##0.00_-;_-* \-??_-;_-@_-"/>
    <numFmt numFmtId="178" formatCode="_(&quot;NU$&quot;\ * #,##0.00_);_(&quot;NU$&quot;\ * \(#,##0.00\);_(&quot;NU$&quot;\ * &quot;-&quot;??_);_(@_)"/>
    <numFmt numFmtId="179" formatCode="_(\$* #,##0.00_);_(\$* \(#,##0.00\);_(\$* \-??_);_(@_)"/>
    <numFmt numFmtId="180" formatCode="_(* #,##0.00_);_(* \(#,##0.00\);_(* \-??_);_(@_)"/>
    <numFmt numFmtId="181" formatCode="_-* #,##0.00\ _P_t_s_-;\-* #,##0.00\ _P_t_s_-;_-* &quot;-&quot;??\ _P_t_s_-;_-@_-"/>
    <numFmt numFmtId="182" formatCode="[$$-380A]#,##0.00;[Red]&quot;(&quot;[$$-380A]#,##0.00&quot;)&quot;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9"/>
      <name val="Century Gothic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0"/>
      <name val="Courier New"/>
      <family val="3"/>
    </font>
    <font>
      <sz val="11"/>
      <color rgb="FF000000"/>
      <name val="Calibri"/>
      <family val="2"/>
      <charset val="1"/>
    </font>
    <font>
      <sz val="10"/>
      <color indexed="8"/>
      <name val="MS Sans Serif"/>
    </font>
    <font>
      <sz val="12"/>
      <name val="宋体"/>
      <family val="3"/>
      <charset val="134"/>
    </font>
    <font>
      <sz val="10"/>
      <name val="Frutiger-Light"/>
    </font>
    <font>
      <sz val="10"/>
      <name val="AvantGarde Bk BT"/>
    </font>
    <font>
      <b/>
      <i/>
      <sz val="16"/>
      <color theme="1"/>
      <name val="Arial"/>
      <family val="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MS Sans Serif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</borders>
  <cellStyleXfs count="164">
    <xf numFmtId="0" fontId="0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0" fontId="4" fillId="0" borderId="0"/>
    <xf numFmtId="169" fontId="4" fillId="0" borderId="0" applyFill="0" applyBorder="0" applyAlignment="0" applyProtection="0"/>
    <xf numFmtId="3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6" fillId="0" borderId="0" applyNumberFormat="0" applyBorder="0" applyProtection="0"/>
    <xf numFmtId="0" fontId="1" fillId="0" borderId="0"/>
    <xf numFmtId="9" fontId="13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0" fontId="1" fillId="0" borderId="0"/>
    <xf numFmtId="0" fontId="16" fillId="0" borderId="0" applyNumberFormat="0" applyBorder="0" applyProtection="0"/>
    <xf numFmtId="0" fontId="14" fillId="0" borderId="0" applyNumberFormat="0" applyBorder="0" applyProtection="0"/>
    <xf numFmtId="171" fontId="18" fillId="0" borderId="0" applyFont="0" applyFill="0" applyBorder="0" applyAlignment="0" applyProtection="0"/>
    <xf numFmtId="0" fontId="14" fillId="0" borderId="0" applyNumberFormat="0" applyBorder="0" applyProtection="0"/>
    <xf numFmtId="0" fontId="19" fillId="0" borderId="0"/>
    <xf numFmtId="0" fontId="1" fillId="0" borderId="0"/>
    <xf numFmtId="0" fontId="4" fillId="0" borderId="0"/>
    <xf numFmtId="0" fontId="19" fillId="0" borderId="0"/>
    <xf numFmtId="10" fontId="4" fillId="0" borderId="0"/>
    <xf numFmtId="0" fontId="2" fillId="0" borderId="0"/>
    <xf numFmtId="0" fontId="1" fillId="0" borderId="0"/>
    <xf numFmtId="0" fontId="4" fillId="0" borderId="0"/>
    <xf numFmtId="43" fontId="12" fillId="0" borderId="0" applyFont="0" applyFill="0" applyBorder="0" applyAlignment="0" applyProtection="0"/>
    <xf numFmtId="173" fontId="4" fillId="0" borderId="0" applyFont="0" applyFill="0" applyBorder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18" fillId="0" borderId="0"/>
    <xf numFmtId="0" fontId="4" fillId="0" borderId="0"/>
    <xf numFmtId="0" fontId="19" fillId="0" borderId="0"/>
    <xf numFmtId="0" fontId="19" fillId="0" borderId="0"/>
    <xf numFmtId="0" fontId="1" fillId="0" borderId="0"/>
    <xf numFmtId="0" fontId="16" fillId="0" borderId="0" applyNumberFormat="0" applyBorder="0" applyProtection="0"/>
    <xf numFmtId="0" fontId="20" fillId="0" borderId="0"/>
    <xf numFmtId="0" fontId="4" fillId="0" borderId="0"/>
    <xf numFmtId="0" fontId="4" fillId="0" borderId="0" applyNumberFormat="0" applyFill="0" applyBorder="0" applyAlignment="0" applyProtection="0"/>
    <xf numFmtId="0" fontId="15" fillId="0" borderId="0"/>
    <xf numFmtId="0" fontId="23" fillId="0" borderId="0"/>
    <xf numFmtId="174" fontId="6" fillId="0" borderId="0"/>
    <xf numFmtId="0" fontId="4" fillId="0" borderId="0"/>
    <xf numFmtId="174" fontId="16" fillId="0" borderId="0"/>
    <xf numFmtId="0" fontId="24" fillId="0" borderId="0"/>
    <xf numFmtId="0" fontId="4" fillId="0" borderId="0"/>
    <xf numFmtId="0" fontId="25" fillId="0" borderId="0">
      <alignment horizontal="center"/>
    </xf>
    <xf numFmtId="0" fontId="25" fillId="0" borderId="0">
      <alignment horizontal="center" textRotation="90"/>
    </xf>
    <xf numFmtId="43" fontId="4" fillId="0" borderId="0" applyFill="0" applyBorder="0" applyAlignment="0" applyProtection="0"/>
    <xf numFmtId="177" fontId="20" fillId="0" borderId="0" applyBorder="0" applyProtection="0"/>
    <xf numFmtId="43" fontId="4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80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4" fillId="0" borderId="0" applyFont="0" applyFill="0" applyBorder="0" applyAlignment="0" applyProtection="0"/>
    <xf numFmtId="172" fontId="4" fillId="0" borderId="0" applyFill="0" applyBorder="0" applyAlignment="0" applyProtection="0"/>
    <xf numFmtId="164" fontId="4" fillId="0" borderId="0" applyFill="0" applyBorder="0" applyAlignment="0" applyProtection="0"/>
    <xf numFmtId="168" fontId="20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4" fillId="0" borderId="0" applyFill="0" applyBorder="0" applyAlignment="0" applyProtection="0"/>
    <xf numFmtId="4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4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4" fillId="0" borderId="0"/>
    <xf numFmtId="0" fontId="20" fillId="0" borderId="0"/>
    <xf numFmtId="0" fontId="1" fillId="0" borderId="0"/>
    <xf numFmtId="10" fontId="4" fillId="0" borderId="0"/>
    <xf numFmtId="0" fontId="26" fillId="0" borderId="0"/>
    <xf numFmtId="0" fontId="1" fillId="0" borderId="0"/>
    <xf numFmtId="0" fontId="4" fillId="0" borderId="0"/>
    <xf numFmtId="0" fontId="21" fillId="0" borderId="0"/>
    <xf numFmtId="0" fontId="2" fillId="0" borderId="0"/>
    <xf numFmtId="0" fontId="2" fillId="0" borderId="0"/>
    <xf numFmtId="0" fontId="16" fillId="0" borderId="0" applyNumberFormat="0" applyBorder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0"/>
    <xf numFmtId="182" fontId="27" fillId="0" borderId="0"/>
    <xf numFmtId="0" fontId="28" fillId="0" borderId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4" fillId="0" borderId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2" borderId="0" xfId="0" applyFont="1" applyFill="1"/>
    <xf numFmtId="0" fontId="3" fillId="0" borderId="0" xfId="0" applyFont="1" applyFill="1" applyBorder="1"/>
    <xf numFmtId="0" fontId="3" fillId="0" borderId="1" xfId="0" applyFont="1" applyFill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1" xfId="0" applyFont="1" applyBorder="1" applyAlignment="1">
      <alignment horizontal="center"/>
    </xf>
    <xf numFmtId="0" fontId="7" fillId="2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7" fontId="4" fillId="5" borderId="20" xfId="0" applyNumberFormat="1" applyFont="1" applyFill="1" applyBorder="1" applyAlignment="1" applyProtection="1">
      <alignment horizontal="center" vertical="center" wrapText="1"/>
      <protection locked="0"/>
    </xf>
    <xf numFmtId="167" fontId="4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4" fontId="3" fillId="0" borderId="0" xfId="0" applyNumberFormat="1" applyFont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7" fillId="0" borderId="0" xfId="0" applyFont="1" applyBorder="1" applyProtection="1"/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165" fontId="7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165" fontId="7" fillId="0" borderId="1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/>
    <xf numFmtId="4" fontId="7" fillId="0" borderId="0" xfId="0" applyNumberFormat="1" applyFont="1" applyAlignment="1" applyProtection="1">
      <alignment horizontal="center"/>
    </xf>
    <xf numFmtId="0" fontId="7" fillId="0" borderId="8" xfId="0" applyFont="1" applyBorder="1" applyAlignment="1" applyProtection="1"/>
    <xf numFmtId="0" fontId="7" fillId="0" borderId="0" xfId="0" applyFont="1" applyBorder="1" applyAlignment="1" applyProtection="1"/>
    <xf numFmtId="0" fontId="7" fillId="0" borderId="2" xfId="0" applyFont="1" applyBorder="1" applyAlignment="1" applyProtection="1"/>
    <xf numFmtId="0" fontId="8" fillId="0" borderId="7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right"/>
    </xf>
    <xf numFmtId="4" fontId="7" fillId="0" borderId="0" xfId="0" applyNumberFormat="1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4" fontId="7" fillId="0" borderId="6" xfId="0" applyNumberFormat="1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4" fontId="7" fillId="0" borderId="0" xfId="0" applyNumberFormat="1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left" vertical="center"/>
    </xf>
    <xf numFmtId="0" fontId="7" fillId="0" borderId="1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center"/>
    </xf>
    <xf numFmtId="166" fontId="7" fillId="0" borderId="0" xfId="0" applyNumberFormat="1" applyFont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</xf>
    <xf numFmtId="166" fontId="8" fillId="0" borderId="0" xfId="0" applyNumberFormat="1" applyFont="1" applyFill="1" applyBorder="1" applyAlignment="1" applyProtection="1">
      <alignment horizontal="center"/>
    </xf>
    <xf numFmtId="166" fontId="7" fillId="4" borderId="18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wrapText="1"/>
    </xf>
    <xf numFmtId="0" fontId="3" fillId="0" borderId="14" xfId="0" applyFont="1" applyBorder="1" applyAlignment="1" applyProtection="1">
      <alignment horizontal="center"/>
    </xf>
    <xf numFmtId="0" fontId="5" fillId="3" borderId="2" xfId="0" applyFont="1" applyFill="1" applyBorder="1" applyAlignment="1" applyProtection="1"/>
    <xf numFmtId="0" fontId="8" fillId="3" borderId="2" xfId="0" applyFont="1" applyFill="1" applyBorder="1" applyAlignment="1" applyProtection="1">
      <alignment horizontal="center"/>
    </xf>
    <xf numFmtId="166" fontId="8" fillId="3" borderId="2" xfId="0" applyNumberFormat="1" applyFont="1" applyFill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4" fontId="3" fillId="0" borderId="0" xfId="0" applyNumberFormat="1" applyFont="1" applyAlignment="1" applyProtection="1">
      <alignment horizontal="center"/>
    </xf>
    <xf numFmtId="166" fontId="7" fillId="5" borderId="21" xfId="0" applyNumberFormat="1" applyFont="1" applyFill="1" applyBorder="1" applyAlignment="1" applyProtection="1">
      <alignment horizontal="center"/>
      <protection locked="0"/>
    </xf>
    <xf numFmtId="0" fontId="7" fillId="5" borderId="21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4" fontId="7" fillId="6" borderId="0" xfId="0" applyNumberFormat="1" applyFont="1" applyFill="1" applyBorder="1" applyAlignment="1" applyProtection="1">
      <alignment horizontal="center"/>
    </xf>
    <xf numFmtId="0" fontId="10" fillId="6" borderId="23" xfId="0" applyFont="1" applyFill="1" applyBorder="1" applyProtection="1"/>
    <xf numFmtId="0" fontId="3" fillId="0" borderId="24" xfId="0" applyFont="1" applyFill="1" applyBorder="1"/>
    <xf numFmtId="0" fontId="6" fillId="0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/>
    </xf>
    <xf numFmtId="0" fontId="7" fillId="0" borderId="8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11" fillId="0" borderId="15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/>
      <protection locked="0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1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9" fillId="0" borderId="15" xfId="0" applyFont="1" applyBorder="1" applyAlignment="1" applyProtection="1">
      <alignment horizontal="center"/>
    </xf>
    <xf numFmtId="0" fontId="9" fillId="0" borderId="8" xfId="0" applyFont="1" applyBorder="1" applyAlignment="1" applyProtection="1">
      <alignment horizontal="center"/>
    </xf>
    <xf numFmtId="0" fontId="7" fillId="0" borderId="8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</cellXfs>
  <cellStyles count="164">
    <cellStyle name="          _x000d__x000a_386grabber=VGA.3GR_x000d__x000a_" xfId="53"/>
    <cellStyle name="_ET_STYLE_NoName_00_" xfId="54"/>
    <cellStyle name="A4 Small 210 x 297 mm" xfId="1"/>
    <cellStyle name="Diseño" xfId="55"/>
    <cellStyle name="Excel Built-in Normal" xfId="56"/>
    <cellStyle name="Excel Built-in Normal 1" xfId="57"/>
    <cellStyle name="Excel Built-in Normal 2" xfId="5"/>
    <cellStyle name="Excel Built-in Normal 3" xfId="58"/>
    <cellStyle name="Excel Built-in Normal 4" xfId="59"/>
    <cellStyle name="Excel Built-in Normal 5" xfId="60"/>
    <cellStyle name="Heading" xfId="61"/>
    <cellStyle name="Heading1" xfId="62"/>
    <cellStyle name="Millares 2" xfId="10"/>
    <cellStyle name="Millares 2 2" xfId="40"/>
    <cellStyle name="Millares 2 2 2" xfId="66"/>
    <cellStyle name="Millares 2 2 3" xfId="67"/>
    <cellStyle name="Millares 2 2 3 2" xfId="142"/>
    <cellStyle name="Millares 2 2 4" xfId="65"/>
    <cellStyle name="Millares 2 2 4 2" xfId="141"/>
    <cellStyle name="Millares 2 2 5" xfId="137"/>
    <cellStyle name="Millares 2 3" xfId="68"/>
    <cellStyle name="Millares 2 4" xfId="69"/>
    <cellStyle name="Millares 2 5" xfId="64"/>
    <cellStyle name="Millares 3" xfId="70"/>
    <cellStyle name="Millares 3 2" xfId="11"/>
    <cellStyle name="Millares 3 2 2" xfId="72"/>
    <cellStyle name="Millares 3 2 2 2" xfId="144"/>
    <cellStyle name="Millares 3 2 2 3" xfId="30"/>
    <cellStyle name="Millares 3 2 3" xfId="73"/>
    <cellStyle name="Millares 3 2 3 2" xfId="145"/>
    <cellStyle name="Millares 3 2 4" xfId="71"/>
    <cellStyle name="Millares 3 2 4 2" xfId="143"/>
    <cellStyle name="Millares 3 2 5" xfId="136"/>
    <cellStyle name="Millares 3 3" xfId="74"/>
    <cellStyle name="Millares 3 3 2" xfId="146"/>
    <cellStyle name="Millares 3 4" xfId="75"/>
    <cellStyle name="Millares 3 4 2" xfId="147"/>
    <cellStyle name="Millares 4" xfId="76"/>
    <cellStyle name="Millares 4 2" xfId="77"/>
    <cellStyle name="Millares 4 3" xfId="78"/>
    <cellStyle name="Millares 4 3 2" xfId="149"/>
    <cellStyle name="Millares 4 4" xfId="148"/>
    <cellStyle name="Millares 5" xfId="79"/>
    <cellStyle name="Millares 5 2" xfId="80"/>
    <cellStyle name="Millares 5 2 2" xfId="151"/>
    <cellStyle name="Millares 5 3" xfId="150"/>
    <cellStyle name="Millares 6" xfId="81"/>
    <cellStyle name="Millares 7" xfId="82"/>
    <cellStyle name="Millares 8" xfId="63"/>
    <cellStyle name="Millares 8 2" xfId="140"/>
    <cellStyle name="Millares 9" xfId="134"/>
    <cellStyle name="Moneda 10" xfId="41"/>
    <cellStyle name="Moneda 11" xfId="83"/>
    <cellStyle name="Moneda 11 2" xfId="152"/>
    <cellStyle name="Moneda 12" xfId="135"/>
    <cellStyle name="Moneda 13" xfId="3"/>
    <cellStyle name="Moneda 2" xfId="13"/>
    <cellStyle name="Moneda 2 2" xfId="42"/>
    <cellStyle name="Moneda 2 2 2" xfId="86"/>
    <cellStyle name="Moneda 2 2 3" xfId="85"/>
    <cellStyle name="Moneda 2 2 4" xfId="138"/>
    <cellStyle name="Moneda 2 3" xfId="87"/>
    <cellStyle name="Moneda 2 4" xfId="88"/>
    <cellStyle name="Moneda 2 4 2" xfId="153"/>
    <cellStyle name="Moneda 2 5" xfId="89"/>
    <cellStyle name="Moneda 2 5 2" xfId="154"/>
    <cellStyle name="Moneda 2 6" xfId="90"/>
    <cellStyle name="Moneda 2 6 2" xfId="155"/>
    <cellStyle name="Moneda 2 7" xfId="84"/>
    <cellStyle name="Moneda 3" xfId="12"/>
    <cellStyle name="Moneda 3 2" xfId="92"/>
    <cellStyle name="Moneda 3 2 2" xfId="156"/>
    <cellStyle name="Moneda 3 3" xfId="93"/>
    <cellStyle name="Moneda 3 3 2" xfId="157"/>
    <cellStyle name="Moneda 3 4" xfId="91"/>
    <cellStyle name="Moneda 4" xfId="94"/>
    <cellStyle name="Moneda 4 2" xfId="95"/>
    <cellStyle name="Moneda 5" xfId="43"/>
    <cellStyle name="Moneda 5 2" xfId="97"/>
    <cellStyle name="Moneda 5 2 2" xfId="159"/>
    <cellStyle name="Moneda 5 3" xfId="98"/>
    <cellStyle name="Moneda 5 3 2" xfId="160"/>
    <cellStyle name="Moneda 5 4" xfId="99"/>
    <cellStyle name="Moneda 5 4 2" xfId="161"/>
    <cellStyle name="Moneda 5 5" xfId="96"/>
    <cellStyle name="Moneda 5 5 2" xfId="158"/>
    <cellStyle name="Moneda 5 6" xfId="139"/>
    <cellStyle name="Moneda 6" xfId="100"/>
    <cellStyle name="Moneda 6 2" xfId="101"/>
    <cellStyle name="Moneda 6 2 2" xfId="162"/>
    <cellStyle name="Moneda 6 3" xfId="102"/>
    <cellStyle name="Moneda 6 3 2" xfId="163"/>
    <cellStyle name="Moneda 7" xfId="103"/>
    <cellStyle name="Moneda 8" xfId="104"/>
    <cellStyle name="Moneda 9" xfId="9"/>
    <cellStyle name="Normal" xfId="0" builtinId="0"/>
    <cellStyle name="Normal 10" xfId="39"/>
    <cellStyle name="Normal 10 2" xfId="105"/>
    <cellStyle name="Normal 10 82 2" xfId="8"/>
    <cellStyle name="Normal 11" xfId="106"/>
    <cellStyle name="Normal 11 3" xfId="107"/>
    <cellStyle name="Normal 12" xfId="29"/>
    <cellStyle name="Normal 12 2" xfId="108"/>
    <cellStyle name="Normal 13" xfId="34"/>
    <cellStyle name="Normal 14" xfId="2"/>
    <cellStyle name="Normal 2" xfId="14"/>
    <cellStyle name="Normal 2 2" xfId="4"/>
    <cellStyle name="Normal 2 2 12" xfId="26"/>
    <cellStyle name="Normal 2 2 2" xfId="46"/>
    <cellStyle name="Normal 2 2 2 2" xfId="110"/>
    <cellStyle name="Normal 2 2 3" xfId="38"/>
    <cellStyle name="Normal 2 2 4" xfId="45"/>
    <cellStyle name="Normal 2 3" xfId="15"/>
    <cellStyle name="Normal 2 4" xfId="47"/>
    <cellStyle name="Normal 2 4 2" xfId="111"/>
    <cellStyle name="Normal 2 5" xfId="44"/>
    <cellStyle name="Normal 2 5 2" xfId="112"/>
    <cellStyle name="Normal 2 6" xfId="109"/>
    <cellStyle name="Normal 3" xfId="16"/>
    <cellStyle name="Normal 3 101" xfId="37"/>
    <cellStyle name="Normal 3 2" xfId="17"/>
    <cellStyle name="Normal 3 2 2" xfId="48"/>
    <cellStyle name="Normal 3 2 2 2" xfId="113"/>
    <cellStyle name="Normal 3 2 2 3" xfId="28"/>
    <cellStyle name="Normal 3 2 3" xfId="35"/>
    <cellStyle name="Normal 4" xfId="18"/>
    <cellStyle name="Normal 4 2" xfId="49"/>
    <cellStyle name="Normal 4 2 2" xfId="116"/>
    <cellStyle name="Normal 4 2 3" xfId="115"/>
    <cellStyle name="Normal 4 3" xfId="117"/>
    <cellStyle name="Normal 4 4" xfId="32"/>
    <cellStyle name="Normal 4 5" xfId="114"/>
    <cellStyle name="Normal 5" xfId="19"/>
    <cellStyle name="Normal 5 2" xfId="118"/>
    <cellStyle name="Normal 5 2 4" xfId="50"/>
    <cellStyle name="Normal 5 3" xfId="119"/>
    <cellStyle name="Normal 6" xfId="6"/>
    <cellStyle name="Normal 6 15" xfId="27"/>
    <cellStyle name="Normal 6 15 2" xfId="120"/>
    <cellStyle name="Normal 6 2" xfId="20"/>
    <cellStyle name="Normal 6 3" xfId="51"/>
    <cellStyle name="Normal 7" xfId="36"/>
    <cellStyle name="Normal 7 2" xfId="122"/>
    <cellStyle name="Normal 7 3" xfId="123"/>
    <cellStyle name="Normal 7 4" xfId="121"/>
    <cellStyle name="Normal 8" xfId="31"/>
    <cellStyle name="Normal 8 2" xfId="124"/>
    <cellStyle name="Normal 8 7" xfId="52"/>
    <cellStyle name="Normal 9" xfId="33"/>
    <cellStyle name="Porcentaje 2" xfId="21"/>
    <cellStyle name="Porcentaje 2 2" xfId="22"/>
    <cellStyle name="Porcentaje 2 3" xfId="126"/>
    <cellStyle name="Porcentaje 2 4" xfId="127"/>
    <cellStyle name="Porcentaje 2 5" xfId="125"/>
    <cellStyle name="Porcentaje 3" xfId="7"/>
    <cellStyle name="Porcentaje 4" xfId="128"/>
    <cellStyle name="Porcentual 2" xfId="23"/>
    <cellStyle name="Porcentual 3" xfId="24"/>
    <cellStyle name="Porcentual_AAPresup NICOLICH" xfId="25"/>
    <cellStyle name="Result" xfId="129"/>
    <cellStyle name="Result2" xfId="130"/>
    <cellStyle name="TableStyleLight1" xfId="131"/>
    <cellStyle name="常规 16" xfId="132"/>
    <cellStyle name="常规 16 18" xfId="133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12629</xdr:colOff>
      <xdr:row>1</xdr:row>
      <xdr:rowOff>20227</xdr:rowOff>
    </xdr:from>
    <xdr:to>
      <xdr:col>9</xdr:col>
      <xdr:colOff>783644</xdr:colOff>
      <xdr:row>7</xdr:row>
      <xdr:rowOff>214243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2208" y="234272"/>
          <a:ext cx="6143543" cy="14140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S97"/>
  <sheetViews>
    <sheetView showGridLines="0" tabSelected="1" topLeftCell="B1" zoomScale="89" zoomScaleNormal="89" workbookViewId="0">
      <selection activeCell="L27" sqref="L27"/>
    </sheetView>
  </sheetViews>
  <sheetFormatPr baseColWidth="10" defaultColWidth="11.42578125" defaultRowHeight="14.25"/>
  <cols>
    <col min="1" max="1" width="2.42578125" style="1" hidden="1" customWidth="1"/>
    <col min="2" max="2" width="1.42578125" style="1" customWidth="1"/>
    <col min="3" max="3" width="6.42578125" style="2" customWidth="1"/>
    <col min="4" max="4" width="83.42578125" style="3" customWidth="1"/>
    <col min="5" max="5" width="7.28515625" style="2" customWidth="1"/>
    <col min="6" max="6" width="10.28515625" style="2" customWidth="1"/>
    <col min="7" max="8" width="21" style="14" customWidth="1"/>
    <col min="9" max="11" width="21" style="2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4" ht="16.5" thickBot="1">
      <c r="A1" s="9"/>
      <c r="B1" s="26"/>
      <c r="C1" s="35"/>
      <c r="D1" s="36"/>
      <c r="E1" s="35"/>
      <c r="F1" s="35"/>
      <c r="G1" s="37"/>
      <c r="H1" s="37"/>
      <c r="I1" s="35"/>
      <c r="J1" s="35"/>
      <c r="K1" s="35"/>
      <c r="L1" s="35"/>
      <c r="M1" s="27"/>
      <c r="N1" s="28"/>
    </row>
    <row r="2" spans="1:14" ht="15.75">
      <c r="A2" s="9"/>
      <c r="B2" s="26"/>
      <c r="C2" s="93" t="s">
        <v>52</v>
      </c>
      <c r="D2" s="94"/>
      <c r="E2" s="38"/>
      <c r="F2" s="38"/>
      <c r="G2" s="38"/>
      <c r="H2" s="38"/>
      <c r="I2" s="38"/>
      <c r="J2" s="86"/>
      <c r="K2" s="86"/>
      <c r="L2" s="99"/>
      <c r="M2" s="20"/>
      <c r="N2" s="28"/>
    </row>
    <row r="3" spans="1:14" ht="15.75">
      <c r="A3" s="9"/>
      <c r="B3" s="26"/>
      <c r="C3" s="95"/>
      <c r="D3" s="96"/>
      <c r="E3" s="39"/>
      <c r="F3" s="39"/>
      <c r="G3" s="39"/>
      <c r="H3" s="39"/>
      <c r="I3" s="39"/>
      <c r="J3" s="85"/>
      <c r="K3" s="85"/>
      <c r="L3" s="100"/>
      <c r="M3" s="20"/>
      <c r="N3" s="28"/>
    </row>
    <row r="4" spans="1:14" ht="15.75">
      <c r="A4" s="9"/>
      <c r="B4" s="26"/>
      <c r="C4" s="95"/>
      <c r="D4" s="96"/>
      <c r="E4" s="39"/>
      <c r="F4" s="39"/>
      <c r="G4" s="39"/>
      <c r="H4" s="39"/>
      <c r="I4" s="39"/>
      <c r="J4" s="85"/>
      <c r="K4" s="85"/>
      <c r="L4" s="100"/>
      <c r="M4" s="20"/>
      <c r="N4" s="28"/>
    </row>
    <row r="5" spans="1:14" ht="15.75">
      <c r="A5" s="9"/>
      <c r="B5" s="26"/>
      <c r="C5" s="95"/>
      <c r="D5" s="96"/>
      <c r="E5" s="39"/>
      <c r="F5" s="39"/>
      <c r="G5" s="39"/>
      <c r="H5" s="39"/>
      <c r="I5" s="39"/>
      <c r="J5" s="85"/>
      <c r="K5" s="85"/>
      <c r="L5" s="100"/>
      <c r="M5" s="20"/>
      <c r="N5" s="28"/>
    </row>
    <row r="6" spans="1:14" ht="15.75">
      <c r="A6" s="9"/>
      <c r="B6" s="26"/>
      <c r="C6" s="95"/>
      <c r="D6" s="96"/>
      <c r="E6" s="39"/>
      <c r="F6" s="39"/>
      <c r="G6" s="39"/>
      <c r="H6" s="39"/>
      <c r="I6" s="39"/>
      <c r="J6" s="85"/>
      <c r="K6" s="85"/>
      <c r="L6" s="100"/>
      <c r="M6" s="20"/>
      <c r="N6" s="28"/>
    </row>
    <row r="7" spans="1:14" ht="15.75">
      <c r="A7" s="9"/>
      <c r="B7" s="26"/>
      <c r="C7" s="95"/>
      <c r="D7" s="96"/>
      <c r="E7" s="39"/>
      <c r="F7" s="39"/>
      <c r="G7" s="39"/>
      <c r="H7" s="39"/>
      <c r="I7" s="39"/>
      <c r="J7" s="85"/>
      <c r="K7" s="85"/>
      <c r="L7" s="100"/>
      <c r="M7" s="20"/>
      <c r="N7" s="28"/>
    </row>
    <row r="8" spans="1:14" ht="18" customHeight="1" thickBot="1">
      <c r="A8" s="9"/>
      <c r="B8" s="26"/>
      <c r="C8" s="97"/>
      <c r="D8" s="98"/>
      <c r="E8" s="40"/>
      <c r="F8" s="40"/>
      <c r="G8" s="40"/>
      <c r="H8" s="40"/>
      <c r="I8" s="40"/>
      <c r="J8" s="87"/>
      <c r="K8" s="87"/>
      <c r="L8" s="101"/>
      <c r="M8" s="20"/>
      <c r="N8" s="28"/>
    </row>
    <row r="9" spans="1:14" ht="16.5" thickBot="1">
      <c r="A9" s="9"/>
      <c r="B9" s="26"/>
      <c r="C9" s="41"/>
      <c r="D9" s="41"/>
      <c r="E9" s="41"/>
      <c r="F9" s="41"/>
      <c r="G9" s="41"/>
      <c r="H9" s="41"/>
      <c r="I9" s="41"/>
      <c r="J9" s="41"/>
      <c r="K9" s="41"/>
      <c r="L9" s="42"/>
      <c r="M9" s="20"/>
      <c r="N9" s="28"/>
    </row>
    <row r="10" spans="1:14" ht="15.75">
      <c r="A10" s="9"/>
      <c r="B10" s="26"/>
      <c r="C10" s="108" t="s">
        <v>3</v>
      </c>
      <c r="D10" s="109"/>
      <c r="E10" s="109"/>
      <c r="F10" s="109"/>
      <c r="G10" s="109"/>
      <c r="H10" s="109"/>
      <c r="I10" s="109"/>
      <c r="J10" s="109"/>
      <c r="K10" s="109"/>
      <c r="L10" s="89"/>
      <c r="M10" s="20"/>
      <c r="N10" s="28"/>
    </row>
    <row r="11" spans="1:14" ht="16.5" thickBot="1">
      <c r="A11" s="9"/>
      <c r="B11" s="23"/>
      <c r="C11" s="106" t="s">
        <v>1</v>
      </c>
      <c r="D11" s="107"/>
      <c r="E11" s="112"/>
      <c r="F11" s="112"/>
      <c r="G11" s="112"/>
      <c r="H11" s="112"/>
      <c r="I11" s="112"/>
      <c r="J11" s="112"/>
      <c r="K11" s="112"/>
      <c r="L11" s="91"/>
      <c r="M11" s="20"/>
      <c r="N11" s="28"/>
    </row>
    <row r="12" spans="1:14" ht="18" customHeight="1">
      <c r="A12" s="9"/>
      <c r="B12" s="23"/>
      <c r="C12" s="102" t="s">
        <v>2</v>
      </c>
      <c r="D12" s="103"/>
      <c r="E12" s="110"/>
      <c r="F12" s="110"/>
      <c r="G12" s="110"/>
      <c r="H12" s="110"/>
      <c r="I12" s="110"/>
      <c r="J12" s="110"/>
      <c r="K12" s="110"/>
      <c r="L12" s="99"/>
      <c r="M12" s="20"/>
      <c r="N12" s="28"/>
    </row>
    <row r="13" spans="1:14" ht="18" customHeight="1">
      <c r="A13" s="9"/>
      <c r="B13" s="23"/>
      <c r="C13" s="104" t="s">
        <v>4</v>
      </c>
      <c r="D13" s="105"/>
      <c r="E13" s="111"/>
      <c r="F13" s="111"/>
      <c r="G13" s="111"/>
      <c r="H13" s="111"/>
      <c r="I13" s="111"/>
      <c r="J13" s="111"/>
      <c r="K13" s="111"/>
      <c r="L13" s="100"/>
      <c r="M13" s="20"/>
      <c r="N13" s="28"/>
    </row>
    <row r="14" spans="1:14" ht="18" customHeight="1">
      <c r="A14" s="9"/>
      <c r="B14" s="23"/>
      <c r="C14" s="104" t="s">
        <v>5</v>
      </c>
      <c r="D14" s="105"/>
      <c r="E14" s="111"/>
      <c r="F14" s="111"/>
      <c r="G14" s="111"/>
      <c r="H14" s="111"/>
      <c r="I14" s="111"/>
      <c r="J14" s="111"/>
      <c r="K14" s="111"/>
      <c r="L14" s="100"/>
      <c r="M14" s="20"/>
      <c r="N14" s="28"/>
    </row>
    <row r="15" spans="1:14" ht="18" customHeight="1">
      <c r="A15" s="9"/>
      <c r="B15" s="23"/>
      <c r="C15" s="104" t="s">
        <v>7</v>
      </c>
      <c r="D15" s="105"/>
      <c r="E15" s="111"/>
      <c r="F15" s="111"/>
      <c r="G15" s="111"/>
      <c r="H15" s="111"/>
      <c r="I15" s="111"/>
      <c r="J15" s="111"/>
      <c r="K15" s="111"/>
      <c r="L15" s="100"/>
      <c r="M15" s="20"/>
      <c r="N15" s="28"/>
    </row>
    <row r="16" spans="1:14" ht="18" customHeight="1">
      <c r="A16" s="9"/>
      <c r="B16" s="23"/>
      <c r="C16" s="104" t="s">
        <v>6</v>
      </c>
      <c r="D16" s="105"/>
      <c r="E16" s="111"/>
      <c r="F16" s="111"/>
      <c r="G16" s="111"/>
      <c r="H16" s="111"/>
      <c r="I16" s="111"/>
      <c r="J16" s="111"/>
      <c r="K16" s="111"/>
      <c r="L16" s="100"/>
      <c r="M16" s="20"/>
      <c r="N16" s="28"/>
    </row>
    <row r="17" spans="1:201" ht="18" customHeight="1" thickBot="1">
      <c r="A17" s="9"/>
      <c r="B17" s="23"/>
      <c r="C17" s="106" t="s">
        <v>8</v>
      </c>
      <c r="D17" s="107"/>
      <c r="E17" s="112"/>
      <c r="F17" s="112"/>
      <c r="G17" s="112"/>
      <c r="H17" s="112"/>
      <c r="I17" s="112"/>
      <c r="J17" s="112"/>
      <c r="K17" s="112"/>
      <c r="L17" s="101"/>
      <c r="M17" s="20"/>
      <c r="N17" s="28"/>
    </row>
    <row r="18" spans="1:201" ht="18" customHeight="1">
      <c r="A18" s="9"/>
      <c r="B18" s="23"/>
      <c r="C18" s="102" t="s">
        <v>25</v>
      </c>
      <c r="D18" s="103"/>
      <c r="E18" s="109"/>
      <c r="F18" s="109"/>
      <c r="G18" s="109"/>
      <c r="H18" s="109"/>
      <c r="I18" s="109"/>
      <c r="J18" s="109"/>
      <c r="K18" s="109"/>
      <c r="L18" s="99"/>
      <c r="M18" s="20"/>
      <c r="N18" s="28"/>
    </row>
    <row r="19" spans="1:201" ht="18" customHeight="1">
      <c r="A19" s="9"/>
      <c r="B19" s="23"/>
      <c r="C19" s="104" t="s">
        <v>9</v>
      </c>
      <c r="D19" s="105"/>
      <c r="E19" s="113"/>
      <c r="F19" s="113"/>
      <c r="G19" s="113"/>
      <c r="H19" s="113"/>
      <c r="I19" s="113"/>
      <c r="J19" s="113"/>
      <c r="K19" s="113"/>
      <c r="L19" s="100"/>
      <c r="M19" s="20"/>
      <c r="N19" s="28"/>
    </row>
    <row r="20" spans="1:201" ht="18" customHeight="1">
      <c r="A20" s="9"/>
      <c r="B20" s="23"/>
      <c r="C20" s="104" t="s">
        <v>10</v>
      </c>
      <c r="D20" s="105"/>
      <c r="E20" s="113"/>
      <c r="F20" s="113"/>
      <c r="G20" s="113"/>
      <c r="H20" s="113"/>
      <c r="I20" s="113"/>
      <c r="J20" s="113"/>
      <c r="K20" s="113"/>
      <c r="L20" s="100"/>
      <c r="M20" s="20"/>
      <c r="N20" s="28"/>
    </row>
    <row r="21" spans="1:201" ht="18" customHeight="1">
      <c r="A21" s="9"/>
      <c r="B21" s="23"/>
      <c r="C21" s="104" t="s">
        <v>11</v>
      </c>
      <c r="D21" s="105"/>
      <c r="E21" s="113"/>
      <c r="F21" s="113"/>
      <c r="G21" s="113"/>
      <c r="H21" s="113"/>
      <c r="I21" s="113"/>
      <c r="J21" s="113"/>
      <c r="K21" s="113"/>
      <c r="L21" s="100"/>
      <c r="M21" s="20"/>
      <c r="N21" s="28"/>
    </row>
    <row r="22" spans="1:201" ht="18" customHeight="1">
      <c r="A22" s="9"/>
      <c r="B22" s="23"/>
      <c r="C22" s="104" t="s">
        <v>12</v>
      </c>
      <c r="D22" s="105"/>
      <c r="E22" s="113"/>
      <c r="F22" s="113"/>
      <c r="G22" s="113"/>
      <c r="H22" s="113"/>
      <c r="I22" s="113"/>
      <c r="J22" s="113"/>
      <c r="K22" s="113"/>
      <c r="L22" s="100"/>
      <c r="M22" s="20"/>
      <c r="N22" s="28"/>
    </row>
    <row r="23" spans="1:201" s="1" customFormat="1" ht="6" customHeight="1" thickBot="1">
      <c r="A23" s="9"/>
      <c r="B23" s="23"/>
      <c r="C23" s="58"/>
      <c r="D23" s="92"/>
      <c r="E23" s="43"/>
      <c r="F23" s="43"/>
      <c r="G23" s="44"/>
      <c r="H23" s="44"/>
      <c r="I23" s="85"/>
      <c r="J23" s="85"/>
      <c r="K23" s="85"/>
      <c r="L23" s="90"/>
      <c r="M23" s="29"/>
      <c r="N23" s="28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30.75" thickBot="1">
      <c r="A24" s="9"/>
      <c r="B24" s="23"/>
      <c r="C24" s="56" t="s">
        <v>20</v>
      </c>
      <c r="D24" s="57" t="s">
        <v>0</v>
      </c>
      <c r="E24" s="45" t="s">
        <v>21</v>
      </c>
      <c r="F24" s="46" t="s">
        <v>22</v>
      </c>
      <c r="G24" s="47" t="s">
        <v>18</v>
      </c>
      <c r="H24" s="47" t="s">
        <v>19</v>
      </c>
      <c r="I24" s="48" t="s">
        <v>13</v>
      </c>
      <c r="J24" s="49" t="s">
        <v>14</v>
      </c>
      <c r="K24" s="48" t="s">
        <v>16</v>
      </c>
      <c r="L24" s="50" t="s">
        <v>15</v>
      </c>
      <c r="M24" s="29"/>
      <c r="N24" s="28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>
      <c r="A25" s="9"/>
      <c r="B25" s="23"/>
      <c r="C25" s="58"/>
      <c r="D25" s="59"/>
      <c r="E25" s="88"/>
      <c r="F25" s="88"/>
      <c r="G25" s="51"/>
      <c r="H25" s="51"/>
      <c r="I25" s="88"/>
      <c r="J25" s="88"/>
      <c r="K25" s="88"/>
      <c r="L25" s="52"/>
      <c r="M25" s="29"/>
      <c r="N25" s="28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>
      <c r="A26" s="9"/>
      <c r="B26" s="23"/>
      <c r="C26" s="60">
        <v>1</v>
      </c>
      <c r="D26" s="61" t="s">
        <v>26</v>
      </c>
      <c r="E26" s="53"/>
      <c r="F26" s="53"/>
      <c r="G26" s="54"/>
      <c r="H26" s="54"/>
      <c r="I26" s="53"/>
      <c r="J26" s="53"/>
      <c r="K26" s="53"/>
      <c r="L26" s="55"/>
      <c r="M26" s="29"/>
      <c r="N26" s="28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ht="15.75">
      <c r="A27" s="9"/>
      <c r="B27" s="23"/>
      <c r="C27" s="62">
        <v>1.1000000000000001</v>
      </c>
      <c r="D27" s="63" t="s">
        <v>35</v>
      </c>
      <c r="E27" s="64" t="s">
        <v>27</v>
      </c>
      <c r="F27" s="81">
        <v>1</v>
      </c>
      <c r="G27" s="17"/>
      <c r="H27" s="65">
        <f>G27*F27</f>
        <v>0</v>
      </c>
      <c r="I27" s="66">
        <f>+H27*0.22</f>
        <v>0</v>
      </c>
      <c r="J27" s="67">
        <f>I27+H27</f>
        <v>0</v>
      </c>
      <c r="K27" s="78"/>
      <c r="L27" s="19"/>
      <c r="M27" s="30"/>
      <c r="N27" s="28"/>
    </row>
    <row r="28" spans="1:201" s="1" customFormat="1" ht="15.75" customHeight="1">
      <c r="A28" s="9"/>
      <c r="B28" s="23"/>
      <c r="C28" s="60">
        <v>2</v>
      </c>
      <c r="D28" s="61" t="s">
        <v>36</v>
      </c>
      <c r="E28" s="53"/>
      <c r="F28" s="53"/>
      <c r="G28" s="54"/>
      <c r="H28" s="54"/>
      <c r="I28" s="53"/>
      <c r="J28" s="53"/>
      <c r="K28" s="53"/>
      <c r="L28" s="55"/>
      <c r="M28" s="29"/>
      <c r="N28" s="28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</row>
    <row r="29" spans="1:201" s="5" customFormat="1" ht="15.75">
      <c r="A29" s="11"/>
      <c r="B29" s="24"/>
      <c r="C29" s="62">
        <v>2.2999999999999998</v>
      </c>
      <c r="D29" s="63" t="s">
        <v>55</v>
      </c>
      <c r="E29" s="64" t="s">
        <v>27</v>
      </c>
      <c r="F29" s="81">
        <v>1</v>
      </c>
      <c r="G29" s="18"/>
      <c r="H29" s="65">
        <f t="shared" ref="H29:H30" si="0">G29*F29</f>
        <v>0</v>
      </c>
      <c r="I29" s="66">
        <f t="shared" ref="I29:I30" si="1">+H29*0.22</f>
        <v>0</v>
      </c>
      <c r="J29" s="67">
        <f t="shared" ref="J29:J30" si="2">I29+H29</f>
        <v>0</v>
      </c>
      <c r="K29" s="78"/>
      <c r="L29" s="19"/>
      <c r="M29" s="31"/>
      <c r="N29" s="28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</row>
    <row r="30" spans="1:201" s="6" customFormat="1" ht="15.75">
      <c r="A30" s="12"/>
      <c r="B30" s="24"/>
      <c r="C30" s="62">
        <v>2.5</v>
      </c>
      <c r="D30" s="63" t="s">
        <v>37</v>
      </c>
      <c r="E30" s="64" t="s">
        <v>27</v>
      </c>
      <c r="F30" s="81">
        <v>1</v>
      </c>
      <c r="G30" s="18"/>
      <c r="H30" s="65">
        <f t="shared" si="0"/>
        <v>0</v>
      </c>
      <c r="I30" s="66">
        <f t="shared" si="1"/>
        <v>0</v>
      </c>
      <c r="J30" s="67">
        <f t="shared" si="2"/>
        <v>0</v>
      </c>
      <c r="K30" s="78"/>
      <c r="L30" s="19"/>
      <c r="M30" s="32"/>
      <c r="N30" s="28"/>
    </row>
    <row r="31" spans="1:201" s="1" customFormat="1" ht="15.75" customHeight="1">
      <c r="A31" s="9"/>
      <c r="B31" s="23"/>
      <c r="C31" s="60">
        <v>3</v>
      </c>
      <c r="D31" s="61" t="s">
        <v>31</v>
      </c>
      <c r="E31" s="53"/>
      <c r="F31" s="53"/>
      <c r="G31" s="54"/>
      <c r="H31" s="54"/>
      <c r="I31" s="53"/>
      <c r="J31" s="53"/>
      <c r="K31" s="53"/>
      <c r="L31" s="55"/>
      <c r="M31" s="29"/>
      <c r="N31" s="28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</row>
    <row r="32" spans="1:201" ht="15.75">
      <c r="A32" s="9"/>
      <c r="B32" s="23"/>
      <c r="C32" s="62">
        <v>3.1</v>
      </c>
      <c r="D32" s="63" t="s">
        <v>38</v>
      </c>
      <c r="E32" s="64" t="s">
        <v>23</v>
      </c>
      <c r="F32" s="81">
        <v>58</v>
      </c>
      <c r="G32" s="18"/>
      <c r="H32" s="65">
        <f t="shared" ref="H32:H34" si="3">G32*F32</f>
        <v>0</v>
      </c>
      <c r="I32" s="66">
        <f t="shared" ref="I32:I34" si="4">+H32*0.22</f>
        <v>0</v>
      </c>
      <c r="J32" s="67">
        <f t="shared" ref="J32:J34" si="5">I32+H32</f>
        <v>0</v>
      </c>
      <c r="K32" s="78"/>
      <c r="L32" s="19"/>
      <c r="M32" s="30"/>
      <c r="N32" s="28"/>
    </row>
    <row r="33" spans="1:201" ht="15.75">
      <c r="A33" s="9"/>
      <c r="B33" s="23"/>
      <c r="C33" s="62">
        <v>3.2</v>
      </c>
      <c r="D33" s="63" t="s">
        <v>53</v>
      </c>
      <c r="E33" s="64" t="s">
        <v>23</v>
      </c>
      <c r="F33" s="81">
        <v>58</v>
      </c>
      <c r="G33" s="18"/>
      <c r="H33" s="65">
        <f t="shared" si="3"/>
        <v>0</v>
      </c>
      <c r="I33" s="66">
        <f t="shared" si="4"/>
        <v>0</v>
      </c>
      <c r="J33" s="67">
        <f t="shared" si="5"/>
        <v>0</v>
      </c>
      <c r="K33" s="78"/>
      <c r="L33" s="19"/>
      <c r="M33" s="30"/>
      <c r="N33" s="28"/>
    </row>
    <row r="34" spans="1:201" ht="15.75">
      <c r="A34" s="9"/>
      <c r="B34" s="23"/>
      <c r="C34" s="62">
        <v>3.3</v>
      </c>
      <c r="D34" s="63" t="s">
        <v>54</v>
      </c>
      <c r="E34" s="64" t="s">
        <v>23</v>
      </c>
      <c r="F34" s="81">
        <v>4</v>
      </c>
      <c r="G34" s="18"/>
      <c r="H34" s="65">
        <f t="shared" si="3"/>
        <v>0</v>
      </c>
      <c r="I34" s="66">
        <f t="shared" si="4"/>
        <v>0</v>
      </c>
      <c r="J34" s="67">
        <f t="shared" si="5"/>
        <v>0</v>
      </c>
      <c r="K34" s="78"/>
      <c r="L34" s="19"/>
      <c r="M34" s="30"/>
      <c r="N34" s="28"/>
    </row>
    <row r="35" spans="1:201" ht="15.75">
      <c r="A35" s="9"/>
      <c r="B35" s="23"/>
      <c r="C35" s="60">
        <v>4</v>
      </c>
      <c r="D35" s="61" t="s">
        <v>39</v>
      </c>
      <c r="E35" s="53"/>
      <c r="F35" s="53"/>
      <c r="G35" s="54"/>
      <c r="H35" s="54"/>
      <c r="I35" s="53"/>
      <c r="J35" s="53"/>
      <c r="K35" s="53"/>
      <c r="L35" s="55"/>
      <c r="M35" s="30"/>
      <c r="N35" s="28"/>
    </row>
    <row r="36" spans="1:201" ht="15.75">
      <c r="A36" s="9"/>
      <c r="B36" s="23"/>
      <c r="C36" s="62">
        <v>4.0999999999999996</v>
      </c>
      <c r="D36" s="84" t="s">
        <v>57</v>
      </c>
      <c r="E36" s="64" t="s">
        <v>56</v>
      </c>
      <c r="F36" s="81">
        <v>77</v>
      </c>
      <c r="G36" s="18"/>
      <c r="H36" s="65">
        <f>G36*F36</f>
        <v>0</v>
      </c>
      <c r="I36" s="66">
        <f>+H36*0.22</f>
        <v>0</v>
      </c>
      <c r="J36" s="67">
        <f>I36+H36</f>
        <v>0</v>
      </c>
      <c r="K36" s="78"/>
      <c r="L36" s="80"/>
      <c r="M36" s="30"/>
      <c r="N36" s="28"/>
    </row>
    <row r="37" spans="1:201" s="1" customFormat="1" ht="15.75" customHeight="1">
      <c r="A37" s="9"/>
      <c r="B37" s="23"/>
      <c r="C37" s="60">
        <v>5</v>
      </c>
      <c r="D37" s="61" t="s">
        <v>28</v>
      </c>
      <c r="E37" s="53"/>
      <c r="F37" s="53"/>
      <c r="G37" s="54"/>
      <c r="H37" s="54"/>
      <c r="I37" s="53"/>
      <c r="J37" s="53"/>
      <c r="K37" s="53"/>
      <c r="L37" s="55"/>
      <c r="M37" s="29"/>
      <c r="N37" s="28"/>
      <c r="O37" s="6"/>
      <c r="P37" s="6"/>
      <c r="Q37" s="83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</row>
    <row r="38" spans="1:201" ht="15.75">
      <c r="A38" s="9"/>
      <c r="B38" s="23"/>
      <c r="C38" s="62">
        <v>5.0999999999999996</v>
      </c>
      <c r="D38" s="63" t="s">
        <v>42</v>
      </c>
      <c r="E38" s="64" t="s">
        <v>27</v>
      </c>
      <c r="F38" s="81">
        <v>1</v>
      </c>
      <c r="G38" s="18"/>
      <c r="H38" s="65">
        <f>G38*F38</f>
        <v>0</v>
      </c>
      <c r="I38" s="66">
        <f>+H38*0.22</f>
        <v>0</v>
      </c>
      <c r="J38" s="67">
        <f>I38+H38</f>
        <v>0</v>
      </c>
      <c r="K38" s="78"/>
      <c r="L38" s="19"/>
      <c r="M38" s="30"/>
      <c r="N38" s="28"/>
    </row>
    <row r="39" spans="1:201" s="1" customFormat="1" ht="15.75" customHeight="1">
      <c r="A39" s="9"/>
      <c r="B39" s="23"/>
      <c r="C39" s="60">
        <v>6</v>
      </c>
      <c r="D39" s="61" t="s">
        <v>29</v>
      </c>
      <c r="E39" s="53"/>
      <c r="F39" s="53"/>
      <c r="G39" s="54"/>
      <c r="H39" s="54"/>
      <c r="I39" s="53"/>
      <c r="J39" s="53"/>
      <c r="K39" s="53"/>
      <c r="L39" s="55"/>
      <c r="M39" s="29"/>
      <c r="N39" s="28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ht="15.75">
      <c r="A40" s="9"/>
      <c r="B40" s="23"/>
      <c r="C40" s="62">
        <v>6.1</v>
      </c>
      <c r="D40" s="63" t="s">
        <v>40</v>
      </c>
      <c r="E40" s="64" t="s">
        <v>27</v>
      </c>
      <c r="F40" s="81">
        <v>1</v>
      </c>
      <c r="G40" s="17"/>
      <c r="H40" s="65">
        <f t="shared" ref="H40:H41" si="6">G40*F40</f>
        <v>0</v>
      </c>
      <c r="I40" s="66">
        <f t="shared" ref="I40:I41" si="7">+H40*0.22</f>
        <v>0</v>
      </c>
      <c r="J40" s="67">
        <f t="shared" ref="J40:J41" si="8">I40+H40</f>
        <v>0</v>
      </c>
      <c r="K40" s="78"/>
      <c r="L40" s="19"/>
      <c r="M40" s="30"/>
      <c r="N40" s="28"/>
    </row>
    <row r="41" spans="1:201" s="5" customFormat="1" ht="15.75">
      <c r="A41" s="11"/>
      <c r="B41" s="24"/>
      <c r="C41" s="62">
        <v>6.2</v>
      </c>
      <c r="D41" s="63" t="s">
        <v>41</v>
      </c>
      <c r="E41" s="64" t="s">
        <v>27</v>
      </c>
      <c r="F41" s="81">
        <v>1</v>
      </c>
      <c r="G41" s="18"/>
      <c r="H41" s="65">
        <f t="shared" si="6"/>
        <v>0</v>
      </c>
      <c r="I41" s="66">
        <f t="shared" si="7"/>
        <v>0</v>
      </c>
      <c r="J41" s="67">
        <f t="shared" si="8"/>
        <v>0</v>
      </c>
      <c r="K41" s="78"/>
      <c r="L41" s="19"/>
      <c r="M41" s="31"/>
      <c r="N41" s="28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</row>
    <row r="42" spans="1:201" s="1" customFormat="1" ht="15.75" customHeight="1">
      <c r="A42" s="9"/>
      <c r="B42" s="23"/>
      <c r="C42" s="60">
        <v>7</v>
      </c>
      <c r="D42" s="61" t="s">
        <v>43</v>
      </c>
      <c r="E42" s="53"/>
      <c r="F42" s="53"/>
      <c r="G42" s="54"/>
      <c r="H42" s="68"/>
      <c r="I42" s="53"/>
      <c r="J42" s="53"/>
      <c r="K42" s="53"/>
      <c r="L42" s="55"/>
      <c r="M42" s="29"/>
      <c r="N42" s="28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</row>
    <row r="43" spans="1:201" ht="15.75">
      <c r="A43" s="9"/>
      <c r="B43" s="23"/>
      <c r="C43" s="62">
        <v>7.1</v>
      </c>
      <c r="D43" s="69" t="s">
        <v>44</v>
      </c>
      <c r="E43" s="64" t="s">
        <v>24</v>
      </c>
      <c r="F43" s="81">
        <v>1</v>
      </c>
      <c r="G43" s="17"/>
      <c r="H43" s="65">
        <f t="shared" ref="H43:H48" si="9">G43*F43</f>
        <v>0</v>
      </c>
      <c r="I43" s="66">
        <f t="shared" ref="I43:I48" si="10">+H43*0.22</f>
        <v>0</v>
      </c>
      <c r="J43" s="67">
        <f t="shared" ref="J43:J48" si="11">I43+H43</f>
        <v>0</v>
      </c>
      <c r="K43" s="78"/>
      <c r="L43" s="19"/>
      <c r="M43" s="30"/>
      <c r="N43" s="28"/>
    </row>
    <row r="44" spans="1:201" ht="15.75">
      <c r="A44" s="9"/>
      <c r="B44" s="23"/>
      <c r="C44" s="62">
        <v>7.2</v>
      </c>
      <c r="D44" s="69" t="s">
        <v>45</v>
      </c>
      <c r="E44" s="64" t="s">
        <v>24</v>
      </c>
      <c r="F44" s="81">
        <v>1</v>
      </c>
      <c r="G44" s="17"/>
      <c r="H44" s="65">
        <f t="shared" si="9"/>
        <v>0</v>
      </c>
      <c r="I44" s="66">
        <f t="shared" si="10"/>
        <v>0</v>
      </c>
      <c r="J44" s="67">
        <f t="shared" si="11"/>
        <v>0</v>
      </c>
      <c r="K44" s="78"/>
      <c r="L44" s="19"/>
      <c r="M44" s="30"/>
      <c r="N44" s="28"/>
    </row>
    <row r="45" spans="1:201" ht="15.75">
      <c r="A45" s="9"/>
      <c r="B45" s="23"/>
      <c r="C45" s="62">
        <v>7.3</v>
      </c>
      <c r="D45" s="69" t="s">
        <v>46</v>
      </c>
      <c r="E45" s="64" t="s">
        <v>24</v>
      </c>
      <c r="F45" s="81">
        <v>1</v>
      </c>
      <c r="G45" s="18"/>
      <c r="H45" s="65">
        <f t="shared" si="9"/>
        <v>0</v>
      </c>
      <c r="I45" s="66">
        <f t="shared" si="10"/>
        <v>0</v>
      </c>
      <c r="J45" s="67">
        <f t="shared" si="11"/>
        <v>0</v>
      </c>
      <c r="K45" s="78"/>
      <c r="L45" s="19"/>
      <c r="M45" s="30"/>
      <c r="N45" s="28"/>
    </row>
    <row r="46" spans="1:201" ht="15.75">
      <c r="A46" s="9"/>
      <c r="B46" s="23"/>
      <c r="C46" s="62">
        <v>7.4</v>
      </c>
      <c r="D46" s="69" t="s">
        <v>47</v>
      </c>
      <c r="E46" s="64" t="s">
        <v>24</v>
      </c>
      <c r="F46" s="81">
        <v>2</v>
      </c>
      <c r="G46" s="18"/>
      <c r="H46" s="65">
        <f t="shared" si="9"/>
        <v>0</v>
      </c>
      <c r="I46" s="66">
        <f t="shared" si="10"/>
        <v>0</v>
      </c>
      <c r="J46" s="67">
        <f t="shared" si="11"/>
        <v>0</v>
      </c>
      <c r="K46" s="78"/>
      <c r="L46" s="19"/>
      <c r="M46" s="30"/>
      <c r="N46" s="28"/>
    </row>
    <row r="47" spans="1:201" ht="15.75">
      <c r="A47" s="9"/>
      <c r="B47" s="23"/>
      <c r="C47" s="62">
        <v>7.5</v>
      </c>
      <c r="D47" s="69" t="s">
        <v>58</v>
      </c>
      <c r="E47" s="64" t="s">
        <v>27</v>
      </c>
      <c r="F47" s="81">
        <v>1</v>
      </c>
      <c r="G47" s="18"/>
      <c r="H47" s="65">
        <f t="shared" si="9"/>
        <v>0</v>
      </c>
      <c r="I47" s="66">
        <f t="shared" si="10"/>
        <v>0</v>
      </c>
      <c r="J47" s="67">
        <f t="shared" si="11"/>
        <v>0</v>
      </c>
      <c r="K47" s="78"/>
      <c r="L47" s="19"/>
      <c r="M47" s="30"/>
      <c r="N47" s="28"/>
    </row>
    <row r="48" spans="1:201" ht="15.75">
      <c r="A48" s="9"/>
      <c r="B48" s="23"/>
      <c r="C48" s="62">
        <v>7.6</v>
      </c>
      <c r="D48" s="69" t="s">
        <v>59</v>
      </c>
      <c r="E48" s="64" t="s">
        <v>27</v>
      </c>
      <c r="F48" s="81">
        <v>1</v>
      </c>
      <c r="G48" s="18"/>
      <c r="H48" s="65">
        <f t="shared" si="9"/>
        <v>0</v>
      </c>
      <c r="I48" s="66">
        <f t="shared" si="10"/>
        <v>0</v>
      </c>
      <c r="J48" s="67">
        <f t="shared" si="11"/>
        <v>0</v>
      </c>
      <c r="K48" s="78"/>
      <c r="L48" s="19"/>
      <c r="M48" s="30"/>
      <c r="N48" s="28"/>
    </row>
    <row r="49" spans="1:201" s="1" customFormat="1" ht="15.75" customHeight="1">
      <c r="A49" s="9"/>
      <c r="B49" s="23"/>
      <c r="C49" s="60">
        <v>8</v>
      </c>
      <c r="D49" s="61" t="s">
        <v>48</v>
      </c>
      <c r="E49" s="53"/>
      <c r="F49" s="53"/>
      <c r="G49" s="54"/>
      <c r="H49" s="68"/>
      <c r="I49" s="53"/>
      <c r="J49" s="53"/>
      <c r="K49" s="53"/>
      <c r="L49" s="55"/>
      <c r="M49" s="29"/>
      <c r="N49" s="28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</row>
    <row r="50" spans="1:201" ht="15.75">
      <c r="A50" s="9"/>
      <c r="B50" s="23"/>
      <c r="C50" s="62">
        <v>8.1</v>
      </c>
      <c r="D50" s="69" t="s">
        <v>30</v>
      </c>
      <c r="E50" s="64" t="s">
        <v>27</v>
      </c>
      <c r="F50" s="81">
        <v>1</v>
      </c>
      <c r="G50" s="18"/>
      <c r="H50" s="65">
        <f>G50*F50</f>
        <v>0</v>
      </c>
      <c r="I50" s="66">
        <f>+H50*0.22</f>
        <v>0</v>
      </c>
      <c r="J50" s="67">
        <f>I50+H50</f>
        <v>0</v>
      </c>
      <c r="K50" s="78"/>
      <c r="L50" s="19"/>
      <c r="M50" s="30"/>
      <c r="N50" s="28"/>
    </row>
    <row r="51" spans="1:201" s="1" customFormat="1" ht="15.75" customHeight="1">
      <c r="A51" s="9"/>
      <c r="B51" s="23"/>
      <c r="C51" s="60">
        <v>9</v>
      </c>
      <c r="D51" s="61" t="s">
        <v>33</v>
      </c>
      <c r="E51" s="53"/>
      <c r="F51" s="53"/>
      <c r="G51" s="54"/>
      <c r="H51" s="68"/>
      <c r="I51" s="53"/>
      <c r="J51" s="53"/>
      <c r="K51" s="53"/>
      <c r="L51" s="55"/>
      <c r="M51" s="29"/>
      <c r="N51" s="28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</row>
    <row r="52" spans="1:201" ht="15.75">
      <c r="A52" s="9"/>
      <c r="B52" s="23"/>
      <c r="C52" s="62">
        <v>9.1</v>
      </c>
      <c r="D52" s="69" t="s">
        <v>34</v>
      </c>
      <c r="E52" s="64" t="s">
        <v>23</v>
      </c>
      <c r="F52" s="81">
        <v>58</v>
      </c>
      <c r="G52" s="17"/>
      <c r="H52" s="65">
        <f t="shared" ref="H52:H54" si="12">G52*F52</f>
        <v>0</v>
      </c>
      <c r="I52" s="66">
        <f t="shared" ref="I52:I54" si="13">+H52*0.22</f>
        <v>0</v>
      </c>
      <c r="J52" s="67">
        <f t="shared" ref="J52:J54" si="14">I52+H52</f>
        <v>0</v>
      </c>
      <c r="K52" s="78"/>
      <c r="L52" s="19"/>
      <c r="M52" s="30"/>
      <c r="N52" s="28"/>
    </row>
    <row r="53" spans="1:201" ht="15.75">
      <c r="A53" s="9"/>
      <c r="B53" s="23"/>
      <c r="C53" s="62">
        <v>9.1999999999999993</v>
      </c>
      <c r="D53" s="69" t="s">
        <v>49</v>
      </c>
      <c r="E53" s="64" t="s">
        <v>23</v>
      </c>
      <c r="F53" s="81">
        <v>215</v>
      </c>
      <c r="G53" s="17"/>
      <c r="H53" s="65">
        <f t="shared" si="12"/>
        <v>0</v>
      </c>
      <c r="I53" s="66">
        <f t="shared" si="13"/>
        <v>0</v>
      </c>
      <c r="J53" s="67">
        <f t="shared" si="14"/>
        <v>0</v>
      </c>
      <c r="K53" s="78"/>
      <c r="L53" s="19"/>
      <c r="M53" s="30"/>
      <c r="N53" s="28"/>
    </row>
    <row r="54" spans="1:201" s="5" customFormat="1" ht="15.75">
      <c r="A54" s="11"/>
      <c r="B54" s="24"/>
      <c r="C54" s="62">
        <v>9.3000000000000007</v>
      </c>
      <c r="D54" s="69" t="s">
        <v>51</v>
      </c>
      <c r="E54" s="64" t="s">
        <v>23</v>
      </c>
      <c r="F54" s="81">
        <v>25</v>
      </c>
      <c r="G54" s="17"/>
      <c r="H54" s="65">
        <f t="shared" si="12"/>
        <v>0</v>
      </c>
      <c r="I54" s="66">
        <f t="shared" si="13"/>
        <v>0</v>
      </c>
      <c r="J54" s="67">
        <f t="shared" si="14"/>
        <v>0</v>
      </c>
      <c r="K54" s="78"/>
      <c r="L54" s="19"/>
      <c r="M54" s="31"/>
      <c r="N54" s="28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</row>
    <row r="55" spans="1:201" ht="15.75">
      <c r="A55" s="9"/>
      <c r="B55" s="23"/>
      <c r="C55" s="60">
        <v>10</v>
      </c>
      <c r="D55" s="61" t="s">
        <v>32</v>
      </c>
      <c r="E55" s="53"/>
      <c r="F55" s="53"/>
      <c r="G55" s="54"/>
      <c r="H55" s="68"/>
      <c r="I55" s="53"/>
      <c r="J55" s="53"/>
      <c r="K55" s="53"/>
      <c r="L55" s="55"/>
      <c r="M55" s="30"/>
      <c r="N55" s="28"/>
    </row>
    <row r="56" spans="1:201" ht="15.75">
      <c r="A56" s="9"/>
      <c r="B56" s="23"/>
      <c r="C56" s="62">
        <v>10.1</v>
      </c>
      <c r="D56" s="69" t="s">
        <v>50</v>
      </c>
      <c r="E56" s="64" t="s">
        <v>27</v>
      </c>
      <c r="F56" s="81">
        <v>1</v>
      </c>
      <c r="G56" s="18"/>
      <c r="H56" s="65">
        <f>G56*F56</f>
        <v>0</v>
      </c>
      <c r="I56" s="66">
        <f>+H56*0.22</f>
        <v>0</v>
      </c>
      <c r="J56" s="67">
        <f>I56+H56</f>
        <v>0</v>
      </c>
      <c r="K56" s="79"/>
      <c r="L56" s="19"/>
      <c r="M56" s="30"/>
      <c r="N56" s="28"/>
    </row>
    <row r="57" spans="1:201" s="1" customFormat="1" ht="15.75" customHeight="1" thickBot="1">
      <c r="A57" s="9"/>
      <c r="B57" s="23"/>
      <c r="C57" s="70"/>
      <c r="D57" s="71" t="s">
        <v>17</v>
      </c>
      <c r="E57" s="72"/>
      <c r="F57" s="72"/>
      <c r="G57" s="73"/>
      <c r="H57" s="73">
        <f>SUM(H27:H56)</f>
        <v>0</v>
      </c>
      <c r="I57" s="73">
        <f>SUM(I27:I56)</f>
        <v>0</v>
      </c>
      <c r="J57" s="73">
        <f>SUM(J27:J56)</f>
        <v>0</v>
      </c>
      <c r="K57" s="73">
        <f>SUM(K27:K56)</f>
        <v>0</v>
      </c>
      <c r="L57" s="74"/>
      <c r="M57" s="29"/>
      <c r="N57" s="28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</row>
    <row r="58" spans="1:201" s="4" customFormat="1" ht="6.75" customHeight="1" thickBot="1">
      <c r="A58" s="9"/>
      <c r="B58" s="23"/>
      <c r="C58" s="20"/>
      <c r="D58" s="21"/>
      <c r="E58" s="20"/>
      <c r="F58" s="20"/>
      <c r="G58" s="22"/>
      <c r="H58" s="22"/>
      <c r="I58" s="20"/>
      <c r="J58" s="20"/>
      <c r="K58" s="20"/>
      <c r="L58" s="20"/>
      <c r="M58" s="33"/>
      <c r="N58" s="28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</row>
    <row r="59" spans="1:201" ht="16.5" thickTop="1">
      <c r="A59" s="9"/>
      <c r="B59" s="23"/>
      <c r="C59" s="20"/>
      <c r="D59" s="21"/>
      <c r="E59" s="20"/>
      <c r="F59" s="20"/>
      <c r="G59" s="22"/>
      <c r="H59" s="22"/>
      <c r="I59" s="20"/>
      <c r="J59" s="20"/>
      <c r="K59" s="20"/>
      <c r="L59" s="20"/>
      <c r="M59" s="30"/>
      <c r="N59" s="28"/>
    </row>
    <row r="60" spans="1:201" s="5" customFormat="1" ht="15.75">
      <c r="A60" s="11"/>
      <c r="B60" s="24"/>
      <c r="C60" s="75"/>
      <c r="D60" s="76"/>
      <c r="E60" s="75"/>
      <c r="F60" s="75"/>
      <c r="G60" s="77"/>
      <c r="H60" s="77"/>
      <c r="I60" s="75"/>
      <c r="J60" s="75"/>
      <c r="K60" s="75"/>
      <c r="L60" s="75"/>
      <c r="M60" s="31"/>
      <c r="N60" s="28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</row>
    <row r="61" spans="1:201" s="7" customFormat="1" ht="16.5" thickBot="1">
      <c r="A61" s="12"/>
      <c r="B61" s="24"/>
      <c r="C61" s="75"/>
      <c r="D61" s="82"/>
      <c r="E61" s="75"/>
      <c r="F61" s="75"/>
      <c r="G61" s="77"/>
      <c r="H61" s="77"/>
      <c r="I61" s="75"/>
      <c r="J61" s="75"/>
      <c r="K61" s="75"/>
      <c r="L61" s="75"/>
      <c r="M61" s="32"/>
      <c r="N61" s="28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</row>
    <row r="62" spans="1:201" s="6" customFormat="1" ht="17.25" thickTop="1" thickBot="1">
      <c r="A62" s="12"/>
      <c r="B62" s="24"/>
      <c r="C62" s="20"/>
      <c r="D62" s="21"/>
      <c r="E62" s="20"/>
      <c r="F62" s="20"/>
      <c r="G62" s="22"/>
      <c r="H62" s="22"/>
      <c r="I62" s="20"/>
      <c r="J62" s="20"/>
      <c r="K62" s="20"/>
      <c r="L62" s="20"/>
      <c r="M62" s="34"/>
      <c r="N62" s="28"/>
    </row>
    <row r="63" spans="1:201" ht="15" thickTop="1">
      <c r="B63" s="25"/>
      <c r="C63" s="20"/>
      <c r="D63" s="21"/>
      <c r="E63" s="20"/>
      <c r="F63" s="20"/>
      <c r="G63" s="22"/>
      <c r="H63" s="22"/>
      <c r="I63" s="20"/>
      <c r="J63" s="20"/>
      <c r="K63" s="20"/>
      <c r="L63" s="20"/>
    </row>
    <row r="64" spans="1:201" s="1" customFormat="1" ht="15.75" customHeight="1">
      <c r="A64" s="9"/>
      <c r="B64" s="9"/>
      <c r="C64" s="2"/>
      <c r="D64" s="3"/>
      <c r="E64" s="2"/>
      <c r="F64" s="2"/>
      <c r="G64" s="14"/>
      <c r="H64" s="14"/>
      <c r="I64" s="2"/>
      <c r="J64" s="2"/>
      <c r="K64" s="2"/>
      <c r="L64" s="2"/>
      <c r="M64" s="8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</row>
    <row r="65" spans="1:201" s="4" customFormat="1" ht="6.75" customHeight="1" thickBot="1">
      <c r="A65" s="9"/>
      <c r="B65" s="9"/>
      <c r="C65" s="2"/>
      <c r="D65" s="3"/>
      <c r="E65" s="2"/>
      <c r="F65" s="2"/>
      <c r="G65" s="14"/>
      <c r="H65" s="14"/>
      <c r="I65" s="2"/>
      <c r="J65" s="2"/>
      <c r="K65" s="2"/>
      <c r="L65" s="2"/>
      <c r="M65" s="10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</row>
    <row r="66" spans="1:201" ht="16.5" thickTop="1">
      <c r="A66" s="9"/>
      <c r="B66" s="9"/>
      <c r="M66" s="15"/>
    </row>
    <row r="67" spans="1:201" s="5" customFormat="1" ht="15.75">
      <c r="A67" s="11"/>
      <c r="B67" s="12"/>
      <c r="C67" s="2"/>
      <c r="D67" s="3"/>
      <c r="E67" s="2"/>
      <c r="F67" s="2"/>
      <c r="G67" s="14"/>
      <c r="H67" s="14"/>
      <c r="I67" s="2"/>
      <c r="J67" s="2"/>
      <c r="K67" s="2"/>
      <c r="L67" s="2"/>
      <c r="M67" s="13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</row>
    <row r="68" spans="1:201" s="7" customFormat="1" ht="16.5" thickBot="1">
      <c r="A68" s="12"/>
      <c r="B68" s="12"/>
      <c r="C68" s="2"/>
      <c r="D68" s="3"/>
      <c r="E68" s="2"/>
      <c r="F68" s="2"/>
      <c r="G68" s="14"/>
      <c r="H68" s="14"/>
      <c r="I68" s="2"/>
      <c r="J68" s="2"/>
      <c r="K68" s="2"/>
      <c r="L68" s="2"/>
      <c r="M68" s="1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</row>
    <row r="69" spans="1:201" s="6" customFormat="1" ht="16.5" thickTop="1">
      <c r="A69" s="12"/>
      <c r="B69" s="12"/>
      <c r="C69" s="2"/>
      <c r="D69" s="3"/>
      <c r="E69" s="2"/>
      <c r="F69" s="2"/>
      <c r="G69" s="14"/>
      <c r="H69" s="14"/>
      <c r="I69" s="2"/>
      <c r="J69" s="2"/>
      <c r="K69" s="2"/>
      <c r="L69" s="2"/>
      <c r="M69" s="16"/>
    </row>
    <row r="71" spans="1:201" s="1" customFormat="1" ht="15.75" customHeight="1">
      <c r="A71" s="9"/>
      <c r="B71" s="9"/>
      <c r="C71" s="2"/>
      <c r="D71" s="3"/>
      <c r="E71" s="2"/>
      <c r="F71" s="2"/>
      <c r="G71" s="14"/>
      <c r="H71" s="14"/>
      <c r="I71" s="2"/>
      <c r="J71" s="2"/>
      <c r="K71" s="2"/>
      <c r="L71" s="2"/>
      <c r="M71" s="8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</row>
    <row r="72" spans="1:201" s="4" customFormat="1" ht="6.75" customHeight="1" thickBot="1">
      <c r="A72" s="9"/>
      <c r="B72" s="9"/>
      <c r="C72" s="2"/>
      <c r="D72" s="3"/>
      <c r="E72" s="2"/>
      <c r="F72" s="2"/>
      <c r="G72" s="14"/>
      <c r="H72" s="14"/>
      <c r="I72" s="2"/>
      <c r="J72" s="2"/>
      <c r="K72" s="2"/>
      <c r="L72" s="2"/>
      <c r="M72" s="10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</row>
    <row r="73" spans="1:201" ht="16.5" thickTop="1">
      <c r="A73" s="9"/>
      <c r="B73" s="9"/>
      <c r="M73" s="15"/>
    </row>
    <row r="74" spans="1:201" s="5" customFormat="1" ht="15.75">
      <c r="A74" s="11"/>
      <c r="B74" s="12"/>
      <c r="C74" s="2"/>
      <c r="D74" s="3"/>
      <c r="E74" s="2"/>
      <c r="F74" s="2"/>
      <c r="G74" s="14"/>
      <c r="H74" s="14"/>
      <c r="I74" s="2"/>
      <c r="J74" s="2"/>
      <c r="K74" s="2"/>
      <c r="L74" s="2"/>
      <c r="M74" s="13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</row>
    <row r="75" spans="1:201" s="7" customFormat="1" ht="16.5" thickBot="1">
      <c r="A75" s="12"/>
      <c r="B75" s="12"/>
      <c r="C75" s="2"/>
      <c r="D75" s="3"/>
      <c r="E75" s="2"/>
      <c r="F75" s="2"/>
      <c r="G75" s="14"/>
      <c r="H75" s="14"/>
      <c r="I75" s="2"/>
      <c r="J75" s="2"/>
      <c r="K75" s="2"/>
      <c r="L75" s="2"/>
      <c r="M75" s="1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</row>
    <row r="76" spans="1:201" s="6" customFormat="1" ht="16.5" thickTop="1">
      <c r="A76" s="12"/>
      <c r="B76" s="12"/>
      <c r="C76" s="2"/>
      <c r="D76" s="3"/>
      <c r="E76" s="2"/>
      <c r="F76" s="2"/>
      <c r="G76" s="14"/>
      <c r="H76" s="14"/>
      <c r="I76" s="2"/>
      <c r="J76" s="2"/>
      <c r="K76" s="2"/>
      <c r="L76" s="2"/>
      <c r="M76" s="16"/>
    </row>
    <row r="78" spans="1:201" s="1" customFormat="1" ht="15.75" customHeight="1">
      <c r="A78" s="9"/>
      <c r="B78" s="9"/>
      <c r="C78" s="2"/>
      <c r="D78" s="3"/>
      <c r="E78" s="2"/>
      <c r="F78" s="2"/>
      <c r="G78" s="14"/>
      <c r="H78" s="14"/>
      <c r="I78" s="2"/>
      <c r="J78" s="2"/>
      <c r="K78" s="2"/>
      <c r="L78" s="2"/>
      <c r="M78" s="8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</row>
    <row r="79" spans="1:201" s="4" customFormat="1" ht="6.75" customHeight="1" thickBot="1">
      <c r="A79" s="9"/>
      <c r="B79" s="9"/>
      <c r="C79" s="2"/>
      <c r="D79" s="3"/>
      <c r="E79" s="2"/>
      <c r="F79" s="2"/>
      <c r="G79" s="14"/>
      <c r="H79" s="14"/>
      <c r="I79" s="2"/>
      <c r="J79" s="2"/>
      <c r="K79" s="2"/>
      <c r="L79" s="2"/>
      <c r="M79" s="10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</row>
    <row r="80" spans="1:201" ht="16.5" thickTop="1">
      <c r="A80" s="9"/>
      <c r="B80" s="9"/>
      <c r="M80" s="15"/>
    </row>
    <row r="81" spans="1:201" s="5" customFormat="1" ht="15.75">
      <c r="A81" s="11"/>
      <c r="B81" s="12"/>
      <c r="C81" s="2"/>
      <c r="D81" s="3"/>
      <c r="E81" s="2"/>
      <c r="F81" s="2"/>
      <c r="G81" s="14"/>
      <c r="H81" s="14"/>
      <c r="I81" s="2"/>
      <c r="J81" s="2"/>
      <c r="K81" s="2"/>
      <c r="L81" s="2"/>
      <c r="M81" s="13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</row>
    <row r="82" spans="1:201" s="7" customFormat="1" ht="16.5" thickBot="1">
      <c r="A82" s="12"/>
      <c r="B82" s="12"/>
      <c r="C82" s="2"/>
      <c r="D82" s="3"/>
      <c r="E82" s="2"/>
      <c r="F82" s="2"/>
      <c r="G82" s="14"/>
      <c r="H82" s="14"/>
      <c r="I82" s="2"/>
      <c r="J82" s="2"/>
      <c r="K82" s="2"/>
      <c r="L82" s="2"/>
      <c r="M82" s="1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</row>
    <row r="83" spans="1:201" s="6" customFormat="1" ht="16.5" thickTop="1">
      <c r="A83" s="12"/>
      <c r="B83" s="12"/>
      <c r="C83" s="2"/>
      <c r="D83" s="3"/>
      <c r="E83" s="2"/>
      <c r="F83" s="2"/>
      <c r="G83" s="14"/>
      <c r="H83" s="14"/>
      <c r="I83" s="2"/>
      <c r="J83" s="2"/>
      <c r="K83" s="2"/>
      <c r="L83" s="2"/>
      <c r="M83" s="16"/>
    </row>
    <row r="84" spans="1:201" s="6" customFormat="1" ht="15.75">
      <c r="A84" s="12"/>
      <c r="B84" s="12"/>
      <c r="C84" s="2"/>
      <c r="D84" s="3"/>
      <c r="E84" s="2"/>
      <c r="F84" s="2"/>
      <c r="G84" s="14"/>
      <c r="H84" s="14"/>
      <c r="I84" s="2"/>
      <c r="J84" s="2"/>
      <c r="K84" s="2"/>
      <c r="L84" s="2"/>
      <c r="M84" s="16"/>
    </row>
    <row r="85" spans="1:201" s="1" customFormat="1" ht="15.75" customHeight="1">
      <c r="A85" s="9"/>
      <c r="B85" s="9"/>
      <c r="C85" s="2"/>
      <c r="D85" s="3"/>
      <c r="E85" s="2"/>
      <c r="F85" s="2"/>
      <c r="G85" s="14"/>
      <c r="H85" s="14"/>
      <c r="I85" s="2"/>
      <c r="J85" s="2"/>
      <c r="K85" s="2"/>
      <c r="L85" s="2"/>
      <c r="M85" s="8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</row>
    <row r="86" spans="1:201" s="4" customFormat="1" ht="6.75" customHeight="1" thickBot="1">
      <c r="A86" s="9"/>
      <c r="B86" s="9"/>
      <c r="C86" s="2"/>
      <c r="D86" s="3"/>
      <c r="E86" s="2"/>
      <c r="F86" s="2"/>
      <c r="G86" s="14"/>
      <c r="H86" s="14"/>
      <c r="I86" s="2"/>
      <c r="J86" s="2"/>
      <c r="K86" s="2"/>
      <c r="L86" s="2"/>
      <c r="M86" s="10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</row>
    <row r="87" spans="1:201" ht="16.5" thickTop="1">
      <c r="A87" s="9"/>
      <c r="B87" s="9"/>
      <c r="M87" s="15"/>
    </row>
    <row r="88" spans="1:201" s="5" customFormat="1" ht="15.75">
      <c r="A88" s="11"/>
      <c r="B88" s="12"/>
      <c r="C88" s="2"/>
      <c r="D88" s="3"/>
      <c r="E88" s="2"/>
      <c r="F88" s="2"/>
      <c r="G88" s="14"/>
      <c r="H88" s="14"/>
      <c r="I88" s="2"/>
      <c r="J88" s="2"/>
      <c r="K88" s="2"/>
      <c r="L88" s="2"/>
      <c r="M88" s="13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</row>
    <row r="89" spans="1:201" s="7" customFormat="1" ht="16.5" thickBot="1">
      <c r="A89" s="12"/>
      <c r="B89" s="12"/>
      <c r="C89" s="2"/>
      <c r="D89" s="3"/>
      <c r="E89" s="2"/>
      <c r="F89" s="2"/>
      <c r="G89" s="14"/>
      <c r="H89" s="14"/>
      <c r="I89" s="2"/>
      <c r="J89" s="2"/>
      <c r="K89" s="2"/>
      <c r="L89" s="2"/>
      <c r="M89" s="1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</row>
    <row r="90" spans="1:201" s="6" customFormat="1" ht="16.5" thickTop="1">
      <c r="A90" s="12"/>
      <c r="B90" s="12"/>
      <c r="C90" s="2"/>
      <c r="D90" s="3"/>
      <c r="E90" s="2"/>
      <c r="F90" s="2"/>
      <c r="G90" s="14"/>
      <c r="H90" s="14"/>
      <c r="I90" s="2"/>
      <c r="J90" s="2"/>
      <c r="K90" s="2"/>
      <c r="L90" s="2"/>
      <c r="M90" s="16"/>
    </row>
    <row r="91" spans="1:201" s="6" customFormat="1" ht="15.75">
      <c r="A91" s="12"/>
      <c r="B91" s="12"/>
      <c r="C91" s="2"/>
      <c r="D91" s="3"/>
      <c r="E91" s="2"/>
      <c r="F91" s="2"/>
      <c r="G91" s="14"/>
      <c r="H91" s="14"/>
      <c r="I91" s="2"/>
      <c r="J91" s="2"/>
      <c r="K91" s="2"/>
      <c r="L91" s="2"/>
      <c r="M91" s="16"/>
    </row>
    <row r="92" spans="1:201" s="1" customFormat="1" ht="15.75" customHeight="1">
      <c r="A92" s="9"/>
      <c r="B92" s="9"/>
      <c r="C92" s="2"/>
      <c r="D92" s="3"/>
      <c r="E92" s="2"/>
      <c r="F92" s="2"/>
      <c r="G92" s="14"/>
      <c r="H92" s="14"/>
      <c r="I92" s="2"/>
      <c r="J92" s="2"/>
      <c r="K92" s="2"/>
      <c r="L92" s="2"/>
      <c r="M92" s="8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</row>
    <row r="93" spans="1:201" s="4" customFormat="1" ht="6.75" customHeight="1" thickBot="1">
      <c r="A93" s="9"/>
      <c r="B93" s="9"/>
      <c r="C93" s="2"/>
      <c r="D93" s="3"/>
      <c r="E93" s="2"/>
      <c r="F93" s="2"/>
      <c r="G93" s="14"/>
      <c r="H93" s="14"/>
      <c r="I93" s="2"/>
      <c r="J93" s="2"/>
      <c r="K93" s="2"/>
      <c r="L93" s="2"/>
      <c r="M93" s="10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</row>
    <row r="94" spans="1:201" ht="16.5" thickTop="1">
      <c r="A94" s="9"/>
      <c r="B94" s="9"/>
      <c r="M94" s="15"/>
    </row>
    <row r="95" spans="1:201" s="5" customFormat="1" ht="15.75">
      <c r="A95" s="11"/>
      <c r="B95" s="12"/>
      <c r="C95" s="2"/>
      <c r="D95" s="3"/>
      <c r="E95" s="2"/>
      <c r="F95" s="2"/>
      <c r="G95" s="14"/>
      <c r="H95" s="14"/>
      <c r="I95" s="2"/>
      <c r="J95" s="2"/>
      <c r="K95" s="2"/>
      <c r="L95" s="2"/>
      <c r="M95" s="13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</row>
    <row r="96" spans="1:201" s="7" customFormat="1" ht="16.5" thickBot="1">
      <c r="A96" s="12"/>
      <c r="B96" s="12"/>
      <c r="C96" s="2"/>
      <c r="D96" s="3"/>
      <c r="E96" s="2"/>
      <c r="F96" s="2"/>
      <c r="G96" s="14"/>
      <c r="H96" s="14"/>
      <c r="I96" s="2"/>
      <c r="J96" s="2"/>
      <c r="K96" s="2"/>
      <c r="L96" s="2"/>
      <c r="M96" s="1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</row>
    <row r="97" spans="1:13" s="6" customFormat="1" ht="16.5" thickTop="1">
      <c r="A97" s="12"/>
      <c r="B97" s="12"/>
      <c r="C97" s="2"/>
      <c r="D97" s="3"/>
      <c r="E97" s="2"/>
      <c r="F97" s="2"/>
      <c r="G97" s="14"/>
      <c r="H97" s="14"/>
      <c r="I97" s="2"/>
      <c r="J97" s="2"/>
      <c r="K97" s="2"/>
      <c r="L97" s="2"/>
      <c r="M97" s="16"/>
    </row>
  </sheetData>
  <sheetProtection algorithmName="SHA-512" hashValue="09bVxdCEc0dbVCL+d/7Z/thO5OqKsdH0cS6WNT76gwjOJUwiVQh1S+vvjXk2Ye3yUIw8gGwZgfYYzd0JXikm5g==" saltValue="x/PtKY6YPJ1JO0TZtuGl9w==" spinCount="100000" sheet="1" objects="1" scenarios="1" autoFilter="0"/>
  <mergeCells count="21">
    <mergeCell ref="C10:D10"/>
    <mergeCell ref="E12:K17"/>
    <mergeCell ref="E18:K22"/>
    <mergeCell ref="E10:K10"/>
    <mergeCell ref="E11:K11"/>
    <mergeCell ref="C2:D8"/>
    <mergeCell ref="L2:L8"/>
    <mergeCell ref="L12:L17"/>
    <mergeCell ref="L18:L22"/>
    <mergeCell ref="C12:D12"/>
    <mergeCell ref="C13:D13"/>
    <mergeCell ref="C14:D14"/>
    <mergeCell ref="C15:D15"/>
    <mergeCell ref="C16:D16"/>
    <mergeCell ref="C17:D17"/>
    <mergeCell ref="C11:D11"/>
    <mergeCell ref="C19:D19"/>
    <mergeCell ref="C20:D20"/>
    <mergeCell ref="C21:D21"/>
    <mergeCell ref="C22:D22"/>
    <mergeCell ref="C18:D18"/>
  </mergeCells>
  <phoneticPr fontId="2" type="noConversion"/>
  <pageMargins left="0.25" right="0.25" top="0.75" bottom="0.75" header="0.3" footer="0.3"/>
  <pageSetup paperSize="9" scale="4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C</vt:lpstr>
      <vt:lpstr>'ANEXO C'!Títulos_a_imprimir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Natalia Bermúdez García Montejo</cp:lastModifiedBy>
  <cp:lastPrinted>2026-04-10T14:00:11Z</cp:lastPrinted>
  <dcterms:created xsi:type="dcterms:W3CDTF">2011-08-22T19:08:05Z</dcterms:created>
  <dcterms:modified xsi:type="dcterms:W3CDTF">2026-07-27T17:42:35Z</dcterms:modified>
</cp:coreProperties>
</file>